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B8EE8B78-7C47-4287-A757-338275104AEA}"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(2)'!$A$15:$G$50</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30" i="9" l="1"/>
  <c r="F36" i="9"/>
  <c r="F21" i="9"/>
  <c r="F19" i="9"/>
  <c r="F22" i="9"/>
  <c r="F37" i="9"/>
  <c r="F35" i="9"/>
  <c r="F28" i="9"/>
  <c r="F27" i="9"/>
  <c r="F26" i="9"/>
  <c r="F18" i="9"/>
  <c r="F16" i="9"/>
  <c r="F33" i="9"/>
  <c r="F32" i="9"/>
  <c r="F31" i="9"/>
  <c r="F38" i="9"/>
  <c r="F17" i="9" l="1"/>
  <c r="F20" i="9"/>
  <c r="F24" i="9"/>
  <c r="F40" i="9"/>
  <c r="F25" i="9"/>
  <c r="F23" i="9"/>
  <c r="F44" i="9"/>
  <c r="F42" i="9"/>
  <c r="F41" i="9"/>
  <c r="F39" i="9"/>
  <c r="F34" i="9"/>
  <c r="F45" i="9"/>
  <c r="F43" i="9"/>
  <c r="D46" i="9" l="1"/>
  <c r="E46" i="9"/>
  <c r="F46" i="9"/>
  <c r="C46" i="9"/>
</calcChain>
</file>

<file path=xl/sharedStrings.xml><?xml version="1.0" encoding="utf-8"?>
<sst xmlns="http://schemas.openxmlformats.org/spreadsheetml/2006/main" count="79" uniqueCount="48">
  <si>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</si>
  <si>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</si>
  <si>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</si>
  <si>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</si>
  <si>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</si>
  <si>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</si>
  <si>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</si>
  <si>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</si>
  <si>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</si>
  <si>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</si>
  <si>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</si>
  <si>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</si>
  <si>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</si>
  <si>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</si>
  <si>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</si>
  <si>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</si>
  <si>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</si>
  <si>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</si>
  <si>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</si>
  <si>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</si>
  <si>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</si>
  <si>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</si>
  <si>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</si>
  <si>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</si>
  <si>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</si>
  <si>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</si>
  <si>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</si>
  <si>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</si>
  <si>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</si>
  <si>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</si>
  <si>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</si>
  <si>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</si>
  <si>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</si>
  <si>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kazreTi</t>
  </si>
  <si>
    <t>ნეკერჩხალი</t>
  </si>
  <si>
    <t>ჯაგრცხილა</t>
  </si>
  <si>
    <t>იფანი</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</si>
  <si>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</si>
  <si>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</si>
  <si>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</si>
  <si>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</si>
  <si>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</si>
  <si>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80.12.68.198</t>
  </si>
  <si>
    <t>3251 kvm</t>
  </si>
  <si>
    <t>X - 447812</t>
  </si>
  <si>
    <t>Y - 4582626</t>
  </si>
  <si>
    <t>X - 447893</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</si>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</sst>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00_);_(* \(#,##0.00\);_(* \-??_);_(@_)"/>
    <numFmt numFmtId="165" formatCode="0.0"/>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Sylfaen"/>
      <family val="1"/>
    </font>
    <font>
      <sz val="10"/>
      <name val="AcadNusx"/>
    </font>
    <font>
      <sz val="11"/>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9">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3" fontId="2" fillId="0" borderId="1" xfId="0" applyNumberFormat="1" applyFont="1" applyBorder="1" applyAlignment="1">
      <alignment horizontal="center" vertical="center" wrapText="1"/>
    </xf>
    <xf numFmtId="165" fontId="1" fillId="0" borderId="0" xfId="0" applyNumberFormat="1" applyFont="1" applyAlignment="1">
      <alignment horizontal="center" vertical="center" wrapText="1"/>
    </xf>
    <xf numFmtId="0" fontId="8" fillId="0" borderId="1" xfId="0" applyFont="1" applyBorder="1"/>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0" xfId="0" applyFont="1" applyAlignment="1">
      <alignment horizontal="center" vertical="center" wrapText="1"/>
    </xf>
    <xf numFmtId="2" fontId="9"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51"/>
  <sheetViews>
    <sheetView tabSelected="1" zoomScale="110" zoomScaleNormal="110" zoomScalePageLayoutView="130" workbookViewId="0">
      <selection activeCell="A47" sqref="A47:G47"/>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7" s="3" customFormat="1" ht="28.5" customHeight="1">
      <c r="A1" s="37" t="s">
        <v>31</v>
      </c>
      <c r="B1" s="37"/>
      <c r="C1" s="37"/>
      <c r="D1" s="37"/>
      <c r="E1" s="37"/>
      <c r="F1" s="37"/>
      <c r="G1" s="37"/>
    </row>
    <row r="2" spans="1:7" s="3" customFormat="1" ht="18" customHeight="1">
      <c r="A2" s="38" t="s">
        <v>38</v>
      </c>
      <c r="B2" s="39"/>
      <c r="C2" s="36"/>
      <c r="D2" s="40" t="s">
        <v>32</v>
      </c>
      <c r="E2" s="41"/>
      <c r="F2" s="41"/>
      <c r="G2" s="42"/>
    </row>
    <row r="3" spans="1:7" s="3" customFormat="1" ht="15.75" customHeight="1">
      <c r="A3" s="38" t="s">
        <v>8</v>
      </c>
      <c r="B3" s="39"/>
      <c r="C3" s="36"/>
      <c r="D3" s="43" t="s">
        <v>18</v>
      </c>
      <c r="E3" s="44"/>
      <c r="F3" s="44"/>
      <c r="G3" s="45"/>
    </row>
    <row r="4" spans="1:7" s="3" customFormat="1" ht="15.75" customHeight="1">
      <c r="A4" s="23" t="s">
        <v>9</v>
      </c>
      <c r="B4" s="23"/>
      <c r="C4" s="23"/>
      <c r="D4" s="24" t="s">
        <v>19</v>
      </c>
      <c r="E4" s="24"/>
      <c r="F4" s="24"/>
      <c r="G4" s="24"/>
    </row>
    <row r="5" spans="1:7" s="3" customFormat="1" ht="15.75" customHeight="1">
      <c r="A5" s="32" t="s">
        <v>10</v>
      </c>
      <c r="B5" s="32"/>
      <c r="C5" s="32"/>
      <c r="D5" s="24" t="s">
        <v>33</v>
      </c>
      <c r="E5" s="24"/>
      <c r="F5" s="24"/>
      <c r="G5" s="24"/>
    </row>
    <row r="6" spans="1:7" s="3" customFormat="1">
      <c r="A6" s="24" t="s">
        <v>14</v>
      </c>
      <c r="B6" s="24"/>
      <c r="C6" s="4" t="s">
        <v>20</v>
      </c>
      <c r="D6" s="5" t="s">
        <v>5</v>
      </c>
      <c r="E6" s="34" t="s">
        <v>11</v>
      </c>
      <c r="F6" s="35"/>
      <c r="G6" s="6">
        <v>21</v>
      </c>
    </row>
    <row r="7" spans="1:7" s="3" customFormat="1">
      <c r="A7" s="24"/>
      <c r="B7" s="24"/>
      <c r="C7" s="4" t="s">
        <v>22</v>
      </c>
      <c r="D7" s="5" t="s">
        <v>5</v>
      </c>
      <c r="E7" s="36" t="s">
        <v>12</v>
      </c>
      <c r="F7" s="23"/>
      <c r="G7" s="7"/>
    </row>
    <row r="8" spans="1:7" s="3" customFormat="1">
      <c r="A8" s="24"/>
      <c r="B8" s="24"/>
      <c r="C8" s="4" t="s">
        <v>21</v>
      </c>
      <c r="D8" s="5" t="s">
        <v>6</v>
      </c>
      <c r="E8" s="36" t="s">
        <v>13</v>
      </c>
      <c r="F8" s="23"/>
      <c r="G8" s="7" t="s">
        <v>43</v>
      </c>
    </row>
    <row r="9" spans="1:7" s="3" customFormat="1">
      <c r="A9" s="24"/>
      <c r="B9" s="24"/>
      <c r="C9" s="4"/>
      <c r="D9" s="5"/>
      <c r="E9" s="23" t="s">
        <v>37</v>
      </c>
      <c r="F9" s="23"/>
      <c r="G9" s="1" t="s">
        <v>42</v>
      </c>
    </row>
    <row r="10" spans="1:7" s="3" customFormat="1">
      <c r="A10" s="24"/>
      <c r="B10" s="24"/>
      <c r="C10" s="4"/>
      <c r="D10" s="5"/>
      <c r="E10" s="8"/>
      <c r="F10" s="8"/>
      <c r="G10" s="8"/>
    </row>
    <row r="11" spans="1:7" s="3" customFormat="1">
      <c r="A11" s="24"/>
      <c r="B11" s="24"/>
      <c r="C11" s="4"/>
      <c r="D11" s="5"/>
      <c r="E11" s="33" t="s">
        <v>39</v>
      </c>
      <c r="F11" s="9" t="s">
        <v>44</v>
      </c>
      <c r="G11" s="9" t="s">
        <v>45</v>
      </c>
    </row>
    <row r="12" spans="1:7" s="3" customFormat="1">
      <c r="A12" s="10"/>
      <c r="B12" s="10"/>
      <c r="C12" s="11"/>
      <c r="D12" s="11"/>
      <c r="E12" s="33"/>
      <c r="F12" s="9" t="s">
        <v>46</v>
      </c>
      <c r="G12" s="9" t="s">
        <v>45</v>
      </c>
    </row>
    <row r="13" spans="1:7">
      <c r="A13" s="12"/>
      <c r="B13" s="12"/>
      <c r="C13" s="12"/>
      <c r="D13" s="12"/>
      <c r="E13" s="12"/>
      <c r="F13" s="12"/>
      <c r="G13" s="12"/>
    </row>
    <row r="14" spans="1:7" ht="40.5">
      <c r="A14" s="1" t="s">
        <v>15</v>
      </c>
      <c r="B14" s="1" t="s">
        <v>16</v>
      </c>
      <c r="C14" s="1" t="s">
        <v>40</v>
      </c>
      <c r="D14" s="1" t="s">
        <v>24</v>
      </c>
      <c r="E14" s="1" t="s">
        <v>17</v>
      </c>
      <c r="F14" s="13" t="s">
        <v>25</v>
      </c>
      <c r="G14" s="1" t="s">
        <v>7</v>
      </c>
    </row>
    <row r="15" spans="1:7">
      <c r="A15" s="1" t="s">
        <v>0</v>
      </c>
      <c r="B15" s="1" t="s">
        <v>1</v>
      </c>
      <c r="C15" s="14" t="s">
        <v>2</v>
      </c>
      <c r="D15" s="1" t="s">
        <v>3</v>
      </c>
      <c r="E15" s="1" t="s">
        <v>4</v>
      </c>
      <c r="F15" s="1" t="s">
        <v>5</v>
      </c>
      <c r="G15" s="1" t="s">
        <v>6</v>
      </c>
    </row>
    <row r="16" spans="1:7" s="21" customFormat="1">
      <c r="A16" s="18">
        <v>1</v>
      </c>
      <c r="B16" s="17" t="s">
        <v>34</v>
      </c>
      <c r="C16" s="19">
        <v>20</v>
      </c>
      <c r="D16" s="18">
        <v>0.17</v>
      </c>
      <c r="E16" s="18">
        <v>0.02</v>
      </c>
      <c r="F16" s="20">
        <f t="shared" ref="F16:F25" si="0">D16+E16</f>
        <v>0.19</v>
      </c>
      <c r="G16" s="18"/>
    </row>
    <row r="17" spans="1:7" s="21" customFormat="1">
      <c r="A17" s="18">
        <v>2</v>
      </c>
      <c r="B17" s="17" t="s">
        <v>35</v>
      </c>
      <c r="C17" s="19">
        <v>40</v>
      </c>
      <c r="D17" s="18">
        <v>0.76</v>
      </c>
      <c r="E17" s="18">
        <v>0.08</v>
      </c>
      <c r="F17" s="20">
        <f t="shared" si="0"/>
        <v>0.84</v>
      </c>
      <c r="G17" s="18"/>
    </row>
    <row r="18" spans="1:7" s="21" customFormat="1">
      <c r="A18" s="18">
        <v>3</v>
      </c>
      <c r="B18" s="17" t="s">
        <v>36</v>
      </c>
      <c r="C18" s="18">
        <v>20</v>
      </c>
      <c r="D18" s="18">
        <v>0.17</v>
      </c>
      <c r="E18" s="18">
        <v>0.02</v>
      </c>
      <c r="F18" s="20">
        <f t="shared" si="0"/>
        <v>0.19</v>
      </c>
      <c r="G18" s="18"/>
    </row>
    <row r="19" spans="1:7" s="21" customFormat="1">
      <c r="A19" s="18">
        <v>4</v>
      </c>
      <c r="B19" s="17" t="s">
        <v>36</v>
      </c>
      <c r="C19" s="18">
        <v>28</v>
      </c>
      <c r="D19" s="18">
        <v>0.36</v>
      </c>
      <c r="E19" s="18">
        <v>0.04</v>
      </c>
      <c r="F19" s="20">
        <f t="shared" si="0"/>
        <v>0.39999999999999997</v>
      </c>
      <c r="G19" s="18"/>
    </row>
    <row r="20" spans="1:7" s="21" customFormat="1" ht="15.75" customHeight="1">
      <c r="A20" s="18">
        <v>5</v>
      </c>
      <c r="B20" s="17" t="s">
        <v>35</v>
      </c>
      <c r="C20" s="18">
        <v>32</v>
      </c>
      <c r="D20" s="18">
        <v>0.46</v>
      </c>
      <c r="E20" s="18">
        <v>0.05</v>
      </c>
      <c r="F20" s="20">
        <f t="shared" si="0"/>
        <v>0.51</v>
      </c>
      <c r="G20" s="18"/>
    </row>
    <row r="21" spans="1:7" s="21" customFormat="1">
      <c r="A21" s="18">
        <v>6</v>
      </c>
      <c r="B21" s="17" t="s">
        <v>36</v>
      </c>
      <c r="C21" s="18">
        <v>28</v>
      </c>
      <c r="D21" s="18">
        <v>0.36</v>
      </c>
      <c r="E21" s="18">
        <v>0.04</v>
      </c>
      <c r="F21" s="20">
        <f t="shared" si="0"/>
        <v>0.39999999999999997</v>
      </c>
      <c r="G21" s="18"/>
    </row>
    <row r="22" spans="1:7" s="21" customFormat="1" ht="16.149999999999999" customHeight="1">
      <c r="A22" s="18">
        <v>7</v>
      </c>
      <c r="B22" s="17" t="s">
        <v>34</v>
      </c>
      <c r="C22" s="18">
        <v>24</v>
      </c>
      <c r="D22" s="18">
        <v>0.26</v>
      </c>
      <c r="E22" s="18">
        <v>0.03</v>
      </c>
      <c r="F22" s="20">
        <f t="shared" si="0"/>
        <v>0.29000000000000004</v>
      </c>
      <c r="G22" s="18"/>
    </row>
    <row r="23" spans="1:7" s="21" customFormat="1">
      <c r="A23" s="18">
        <v>8</v>
      </c>
      <c r="B23" s="17" t="s">
        <v>35</v>
      </c>
      <c r="C23" s="18">
        <v>20</v>
      </c>
      <c r="D23" s="18">
        <v>0.15</v>
      </c>
      <c r="E23" s="18">
        <v>0.02</v>
      </c>
      <c r="F23" s="20">
        <f t="shared" si="0"/>
        <v>0.16999999999999998</v>
      </c>
      <c r="G23" s="18"/>
    </row>
    <row r="24" spans="1:7" s="21" customFormat="1">
      <c r="A24" s="18">
        <v>9</v>
      </c>
      <c r="B24" s="17" t="s">
        <v>35</v>
      </c>
      <c r="C24" s="18">
        <v>24</v>
      </c>
      <c r="D24" s="18">
        <v>0.23</v>
      </c>
      <c r="E24" s="18">
        <v>0.02</v>
      </c>
      <c r="F24" s="20">
        <f t="shared" si="0"/>
        <v>0.25</v>
      </c>
      <c r="G24" s="18"/>
    </row>
    <row r="25" spans="1:7" s="21" customFormat="1">
      <c r="A25" s="18">
        <v>10</v>
      </c>
      <c r="B25" s="17" t="s">
        <v>35</v>
      </c>
      <c r="C25" s="18">
        <v>20</v>
      </c>
      <c r="D25" s="18">
        <v>0.15</v>
      </c>
      <c r="E25" s="18">
        <v>0.02</v>
      </c>
      <c r="F25" s="20">
        <f t="shared" si="0"/>
        <v>0.16999999999999998</v>
      </c>
      <c r="G25" s="18"/>
    </row>
    <row r="26" spans="1:7" s="21" customFormat="1">
      <c r="A26" s="18">
        <v>11</v>
      </c>
      <c r="B26" s="17" t="s">
        <v>36</v>
      </c>
      <c r="C26" s="18">
        <v>20</v>
      </c>
      <c r="D26" s="18">
        <v>0.17</v>
      </c>
      <c r="E26" s="18">
        <v>0.02</v>
      </c>
      <c r="F26" s="20">
        <f t="shared" ref="F26:F28" si="1">D26+E26</f>
        <v>0.19</v>
      </c>
      <c r="G26" s="18"/>
    </row>
    <row r="27" spans="1:7" s="21" customFormat="1">
      <c r="A27" s="18">
        <v>12</v>
      </c>
      <c r="B27" s="17" t="s">
        <v>36</v>
      </c>
      <c r="C27" s="18">
        <v>20</v>
      </c>
      <c r="D27" s="18">
        <v>0.17</v>
      </c>
      <c r="E27" s="18">
        <v>0.02</v>
      </c>
      <c r="F27" s="20">
        <f t="shared" si="1"/>
        <v>0.19</v>
      </c>
      <c r="G27" s="18"/>
    </row>
    <row r="28" spans="1:7" s="21" customFormat="1">
      <c r="A28" s="18">
        <v>13</v>
      </c>
      <c r="B28" s="17" t="s">
        <v>36</v>
      </c>
      <c r="C28" s="18">
        <v>20</v>
      </c>
      <c r="D28" s="18">
        <v>0.17</v>
      </c>
      <c r="E28" s="18">
        <v>0.02</v>
      </c>
      <c r="F28" s="20">
        <f t="shared" si="1"/>
        <v>0.19</v>
      </c>
      <c r="G28" s="18"/>
    </row>
    <row r="29" spans="1:7" s="21" customFormat="1">
      <c r="A29" s="18">
        <v>14</v>
      </c>
      <c r="B29" s="17" t="s">
        <v>35</v>
      </c>
      <c r="C29" s="18">
        <v>8</v>
      </c>
      <c r="D29" s="18">
        <v>0.02</v>
      </c>
      <c r="E29" s="18">
        <v>0</v>
      </c>
      <c r="F29" s="20">
        <v>0.02</v>
      </c>
      <c r="G29" s="18"/>
    </row>
    <row r="30" spans="1:7" s="21" customFormat="1">
      <c r="A30" s="18">
        <v>15</v>
      </c>
      <c r="B30" s="17" t="s">
        <v>36</v>
      </c>
      <c r="C30" s="18">
        <v>36</v>
      </c>
      <c r="D30" s="18">
        <v>0.63</v>
      </c>
      <c r="E30" s="18">
        <v>0.06</v>
      </c>
      <c r="F30" s="20">
        <f>D30+E30</f>
        <v>0.69</v>
      </c>
      <c r="G30" s="18"/>
    </row>
    <row r="31" spans="1:7" s="21" customFormat="1">
      <c r="A31" s="18">
        <v>16</v>
      </c>
      <c r="B31" s="17" t="s">
        <v>36</v>
      </c>
      <c r="C31" s="18">
        <v>16</v>
      </c>
      <c r="D31" s="22">
        <v>0.1</v>
      </c>
      <c r="E31" s="18">
        <v>0.01</v>
      </c>
      <c r="F31" s="20">
        <f>D31+E31</f>
        <v>0.11</v>
      </c>
      <c r="G31" s="18"/>
    </row>
    <row r="32" spans="1:7" s="21" customFormat="1">
      <c r="A32" s="18">
        <v>17</v>
      </c>
      <c r="B32" s="17" t="s">
        <v>36</v>
      </c>
      <c r="C32" s="18">
        <v>16</v>
      </c>
      <c r="D32" s="22">
        <v>0.1</v>
      </c>
      <c r="E32" s="18">
        <v>0.01</v>
      </c>
      <c r="F32" s="20">
        <f t="shared" ref="F32:F33" si="2">D32+E32</f>
        <v>0.11</v>
      </c>
      <c r="G32" s="18"/>
    </row>
    <row r="33" spans="1:7" s="21" customFormat="1">
      <c r="A33" s="18">
        <v>18</v>
      </c>
      <c r="B33" s="17" t="s">
        <v>36</v>
      </c>
      <c r="C33" s="18">
        <v>16</v>
      </c>
      <c r="D33" s="22">
        <v>0.1</v>
      </c>
      <c r="E33" s="18">
        <v>0.01</v>
      </c>
      <c r="F33" s="20">
        <f t="shared" si="2"/>
        <v>0.11</v>
      </c>
      <c r="G33" s="18"/>
    </row>
    <row r="34" spans="1:7" s="21" customFormat="1">
      <c r="A34" s="18">
        <v>19</v>
      </c>
      <c r="B34" s="17" t="s">
        <v>35</v>
      </c>
      <c r="C34" s="18">
        <v>16</v>
      </c>
      <c r="D34" s="18">
        <v>0.09</v>
      </c>
      <c r="E34" s="18">
        <v>0.09</v>
      </c>
      <c r="F34" s="20">
        <f t="shared" ref="F34:F40" si="3">D34+E34</f>
        <v>0.18</v>
      </c>
      <c r="G34" s="18"/>
    </row>
    <row r="35" spans="1:7" s="21" customFormat="1">
      <c r="A35" s="18">
        <v>20</v>
      </c>
      <c r="B35" s="17" t="s">
        <v>36</v>
      </c>
      <c r="C35" s="18">
        <v>20</v>
      </c>
      <c r="D35" s="18">
        <v>0.17</v>
      </c>
      <c r="E35" s="18">
        <v>0.02</v>
      </c>
      <c r="F35" s="20">
        <f t="shared" si="3"/>
        <v>0.19</v>
      </c>
      <c r="G35" s="18"/>
    </row>
    <row r="36" spans="1:7" s="21" customFormat="1">
      <c r="A36" s="18">
        <v>21</v>
      </c>
      <c r="B36" s="17" t="s">
        <v>36</v>
      </c>
      <c r="C36" s="18">
        <v>28</v>
      </c>
      <c r="D36" s="18">
        <v>0.36</v>
      </c>
      <c r="E36" s="18">
        <v>0.04</v>
      </c>
      <c r="F36" s="20">
        <f t="shared" si="3"/>
        <v>0.39999999999999997</v>
      </c>
      <c r="G36" s="18"/>
    </row>
    <row r="37" spans="1:7" s="21" customFormat="1">
      <c r="A37" s="18">
        <v>22</v>
      </c>
      <c r="B37" s="17" t="s">
        <v>36</v>
      </c>
      <c r="C37" s="18">
        <v>20</v>
      </c>
      <c r="D37" s="18">
        <v>0.17</v>
      </c>
      <c r="E37" s="18">
        <v>0.02</v>
      </c>
      <c r="F37" s="20">
        <f t="shared" si="3"/>
        <v>0.19</v>
      </c>
      <c r="G37" s="18"/>
    </row>
    <row r="38" spans="1:7" s="21" customFormat="1">
      <c r="A38" s="18">
        <v>23</v>
      </c>
      <c r="B38" s="17" t="s">
        <v>36</v>
      </c>
      <c r="C38" s="18">
        <v>8</v>
      </c>
      <c r="D38" s="18">
        <v>0.02</v>
      </c>
      <c r="E38" s="18">
        <v>0</v>
      </c>
      <c r="F38" s="20">
        <f t="shared" si="3"/>
        <v>0.02</v>
      </c>
      <c r="G38" s="18"/>
    </row>
    <row r="39" spans="1:7" s="21" customFormat="1">
      <c r="A39" s="18">
        <v>24</v>
      </c>
      <c r="B39" s="17" t="s">
        <v>35</v>
      </c>
      <c r="C39" s="18">
        <v>16</v>
      </c>
      <c r="D39" s="18">
        <v>0.09</v>
      </c>
      <c r="E39" s="18">
        <v>0.09</v>
      </c>
      <c r="F39" s="20">
        <f t="shared" si="3"/>
        <v>0.18</v>
      </c>
      <c r="G39" s="18"/>
    </row>
    <row r="40" spans="1:7" s="21" customFormat="1">
      <c r="A40" s="18">
        <v>25</v>
      </c>
      <c r="B40" s="17" t="s">
        <v>35</v>
      </c>
      <c r="C40" s="18">
        <v>20</v>
      </c>
      <c r="D40" s="18">
        <v>0.15</v>
      </c>
      <c r="E40" s="18">
        <v>0.02</v>
      </c>
      <c r="F40" s="20">
        <f t="shared" si="3"/>
        <v>0.16999999999999998</v>
      </c>
      <c r="G40" s="18"/>
    </row>
    <row r="41" spans="1:7" s="21" customFormat="1">
      <c r="A41" s="18">
        <v>26</v>
      </c>
      <c r="B41" s="17" t="s">
        <v>35</v>
      </c>
      <c r="C41" s="18">
        <v>16</v>
      </c>
      <c r="D41" s="18">
        <v>0.09</v>
      </c>
      <c r="E41" s="18">
        <v>0.09</v>
      </c>
      <c r="F41" s="20">
        <f t="shared" ref="F41:F42" si="4">D41+E41</f>
        <v>0.18</v>
      </c>
      <c r="G41" s="18"/>
    </row>
    <row r="42" spans="1:7" s="21" customFormat="1">
      <c r="A42" s="18">
        <v>27</v>
      </c>
      <c r="B42" s="17" t="s">
        <v>35</v>
      </c>
      <c r="C42" s="18">
        <v>16</v>
      </c>
      <c r="D42" s="18">
        <v>0.09</v>
      </c>
      <c r="E42" s="18">
        <v>0.09</v>
      </c>
      <c r="F42" s="20">
        <f t="shared" si="4"/>
        <v>0.18</v>
      </c>
      <c r="G42" s="18"/>
    </row>
    <row r="43" spans="1:7" s="21" customFormat="1">
      <c r="A43" s="18">
        <v>28</v>
      </c>
      <c r="B43" s="17" t="s">
        <v>35</v>
      </c>
      <c r="C43" s="18">
        <v>12</v>
      </c>
      <c r="D43" s="18">
        <v>0.05</v>
      </c>
      <c r="E43" s="18">
        <v>0.01</v>
      </c>
      <c r="F43" s="20">
        <f>D43+E43</f>
        <v>6.0000000000000005E-2</v>
      </c>
      <c r="G43" s="18"/>
    </row>
    <row r="44" spans="1:7" s="21" customFormat="1">
      <c r="A44" s="18">
        <v>29</v>
      </c>
      <c r="B44" s="17" t="s">
        <v>35</v>
      </c>
      <c r="C44" s="18">
        <v>16</v>
      </c>
      <c r="D44" s="18">
        <v>0.09</v>
      </c>
      <c r="E44" s="18">
        <v>0.09</v>
      </c>
      <c r="F44" s="20">
        <f>D44+E44</f>
        <v>0.18</v>
      </c>
      <c r="G44" s="18"/>
    </row>
    <row r="45" spans="1:7" s="21" customFormat="1">
      <c r="A45" s="18">
        <v>30</v>
      </c>
      <c r="B45" s="17" t="s">
        <v>35</v>
      </c>
      <c r="C45" s="18">
        <v>12</v>
      </c>
      <c r="D45" s="18">
        <v>0.05</v>
      </c>
      <c r="E45" s="18">
        <v>0.01</v>
      </c>
      <c r="F45" s="20">
        <f>D45+E45</f>
        <v>6.0000000000000005E-2</v>
      </c>
      <c r="G45" s="18"/>
    </row>
    <row r="46" spans="1:7">
      <c r="A46" s="1"/>
      <c r="B46" s="1" t="s">
        <v>23</v>
      </c>
      <c r="C46" s="1">
        <f>SUM(C16:C45)</f>
        <v>608</v>
      </c>
      <c r="D46" s="1">
        <f>SUM(D16:D45)</f>
        <v>5.9499999999999975</v>
      </c>
      <c r="E46" s="1">
        <f>SUM(E16:E45)</f>
        <v>1.0600000000000003</v>
      </c>
      <c r="F46" s="1">
        <f>SUM(F16:F45)</f>
        <v>7.0099999999999989</v>
      </c>
      <c r="G46" s="15"/>
    </row>
    <row r="47" spans="1:7" ht="84.75" customHeight="1">
      <c r="A47" s="46" t="s">
        <v>41</v>
      </c>
      <c r="B47" s="47"/>
      <c r="C47" s="47"/>
      <c r="D47" s="47"/>
      <c r="E47" s="47"/>
      <c r="F47" s="47"/>
      <c r="G47" s="48"/>
    </row>
    <row r="48" spans="1:7">
      <c r="A48" s="25" t="s">
        <v>26</v>
      </c>
      <c r="B48" s="26"/>
      <c r="C48" s="27"/>
      <c r="D48" s="28" t="s">
        <v>30</v>
      </c>
      <c r="E48" s="29"/>
      <c r="F48" s="29"/>
      <c r="G48" s="30"/>
    </row>
    <row r="49" spans="1:7">
      <c r="A49" s="25" t="s">
        <v>27</v>
      </c>
      <c r="B49" s="26"/>
      <c r="C49" s="27"/>
      <c r="D49" s="31" t="s">
        <v>47</v>
      </c>
      <c r="E49" s="31"/>
      <c r="F49" s="31"/>
      <c r="G49" s="31"/>
    </row>
    <row r="50" spans="1:7">
      <c r="A50" s="25" t="s">
        <v>28</v>
      </c>
      <c r="B50" s="26"/>
      <c r="C50" s="27"/>
      <c r="D50" s="28" t="s">
        <v>29</v>
      </c>
      <c r="E50" s="29"/>
      <c r="F50" s="29"/>
      <c r="G50" s="30"/>
    </row>
    <row r="51" spans="1:7">
      <c r="E51" s="16"/>
    </row>
  </sheetData>
  <autoFilter ref="A15:G50" xr:uid="{5B34DC71-B9C3-424C-8D92-37C1380A990D}"/>
  <dataConsolidate>
    <dataRefs count="1">
      <dataRef ref="AP2:AP36" sheet="axricxva" r:id="rId1"/>
    </dataRefs>
  </dataConsolidate>
  <mergeCells count="22">
    <mergeCell ref="E8:F8"/>
    <mergeCell ref="A1:G1"/>
    <mergeCell ref="A2:C2"/>
    <mergeCell ref="D2:G2"/>
    <mergeCell ref="D3:G3"/>
    <mergeCell ref="A3:C3"/>
    <mergeCell ref="E9:F9"/>
    <mergeCell ref="A6:B11"/>
    <mergeCell ref="A50:C50"/>
    <mergeCell ref="D50:G50"/>
    <mergeCell ref="D4:G4"/>
    <mergeCell ref="A47:G47"/>
    <mergeCell ref="A48:C48"/>
    <mergeCell ref="D48:G48"/>
    <mergeCell ref="A49:C49"/>
    <mergeCell ref="D49:G49"/>
    <mergeCell ref="A5:C5"/>
    <mergeCell ref="D5:G5"/>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2022-07-27T10:10:29Z</cp:lastPrinted>
  <dcterms:created xsi:type="dcterms:W3CDTF">2012-04-21T06:52:08Z</dcterms:created>
  <dcterms:modified xsi:type="dcterms:W3CDTF">2023-01-03T08:24:16Z</dcterms:modified>
</cp:coreProperties>
</file>